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mbeiro Hidráulico" sheetId="1" state="visible" r:id="rId2"/>
    <sheet name="Bombeiro Hidráulico aba 2" sheetId="2" state="visible" r:id="rId3"/>
  </sheets>
  <definedNames>
    <definedName function="false" hidden="false" localSheetId="0" name="_xlnm.Print_Area" vbProcedure="false">'Bombeiro Hidráulico'!$A$3:$F$133</definedName>
    <definedName function="false" hidden="false" localSheetId="0" name="_xlnm.Print_Titles" vbProcedure="false">'Bombeiro Hidráulico'!$1:$6</definedName>
    <definedName function="false" hidden="false" localSheetId="1" name="_xlnm.Print_Titles" vbProcedure="false">'Bombeiro Hidráulico aba 2'!$1:$7</definedName>
    <definedName function="false" hidden="false" localSheetId="0" name="Print_Area_0" vbProcedure="false">'Bombeiro Hidráulico'!$A$1:$F$133</definedName>
    <definedName function="false" hidden="false" localSheetId="0" name="Print_Area_0_0" vbProcedure="false">'Bombeiro Hidráulico'!$A$1:$F$133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<sst xmlns="http://schemas.openxmlformats.org/spreadsheetml/2006/main" count="296" uniqueCount="206">
  <si>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</si>
  <si>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</si>
  <si>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</si>
  <si>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</si>
  <si>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</si>
  <si>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</si>
  <si>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</si>
  <si>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</si>
  <si>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</si>
  <si>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</si>
  <si>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</si>
  <si>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</si>
  <si>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</si>
  <si>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</si>
  <si>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</si>
  <si>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</si>
  <si>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</si>
  <si>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Funçao</t>
  </si>
  <si>
    <t xml:space="preserve">Quant. Total a Contratar</t>
  </si>
  <si>
    <t xml:space="preserve">Fornecimento de Mão de Obra</t>
  </si>
  <si>
    <t xml:space="preserve">Bombeiro Hidráulico 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</si>
  <si>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</si>
  <si>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</si>
  <si>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</si>
  <si>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</si>
  <si>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</si>
  <si>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</si>
  <si>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</si>
  <si>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</si>
  <si>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</si>
  <si>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</si>
  <si>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</si>
  <si>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</si>
  <si>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</si>
  <si>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</si>
  <si>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</si>
  <si>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</si>
  <si>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</si>
  <si>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</si>
  <si>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</si>
  <si>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</si>
  <si>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</si>
  <si>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</si>
  <si>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</si>
  <si>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 (plantao a distancia)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</si>
  <si>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</si>
  <si>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</si>
  <si>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</si>
  <si>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</si>
  <si>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</si>
  <si>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</si>
  <si>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</si>
  <si>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</si>
  <si>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</si>
  <si>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</si>
  <si>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</si>
  <si>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</si>
  <si>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</si>
  <si>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</si>
  <si>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</si>
  <si>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</si>
  <si>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</si>
  <si>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</si>
  <si>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</si>
  <si>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</si>
  <si>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</si>
  <si>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</si>
  <si>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</si>
  <si>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</si>
  <si>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</si>
  <si>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</si>
  <si>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</si>
  <si>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</si>
  <si>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</si>
  <si>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</si>
  <si>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</si>
  <si>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</si>
  <si>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</si>
  <si>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</si>
  <si>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</si>
  <si>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</si>
  <si>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</si>
  <si>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</si>
  <si>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</si>
  <si>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</si>
  <si>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</si>
  <si>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</si>
  <si>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</si>
  <si>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</si>
  <si>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</si>
  <si>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</si>
  <si>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</si>
  <si>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</si>
  <si>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</si>
  <si>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</si>
  <si>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</si>
  <si>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</si>
  <si>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</si>
  <si>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</si>
  <si>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</si>
  <si>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</si>
  <si>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</si>
  <si>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</si>
  <si>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</si>
  <si>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</si>
  <si>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</si>
  <si>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</si>
  <si>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</si>
  <si>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</si>
  <si>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</si>
  <si>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</si>
  <si>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</si>
  <si>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</si>
  <si>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</si>
  <si>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</si>
  <si>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</si>
  <si>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</si>
  <si>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</si>
  <si>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</si>
  <si>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</si>
  <si>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</si>
  <si>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</si>
  <si>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</si>
  <si>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</si>
  <si>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</si>
  <si>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</si>
  <si>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</si>
  <si>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</si>
  <si>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</si>
  <si>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</si>
  <si>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</si>
  <si>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</si>
  <si>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</si>
  <si>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</si>
  <si>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</si>
  <si>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</si>
  <si>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</si>
  <si>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</si>
  <si>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</si>
  <si>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</si>
  <si>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</si>
  <si>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</si>
  <si>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</si>
  <si>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</si>
  <si>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</si>
  <si>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</si>
  <si>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</si>
  <si>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</si>
  <si>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</si>
  <si>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</si>
  <si>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</si>
  <si>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</si>
  <si>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</si>
  <si>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</si>
  <si>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</si>
  <si>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</si>
  <si>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</si>
  <si>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</si>
  <si>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</si>
  <si>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</si>
  <si>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</si>
  <si>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</si>
  <si>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</si>
  <si>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</si>
  <si>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</si>
  <si>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</si>
  <si>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</si>
  <si>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</si>
  <si>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</si>
  <si>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</si>
  <si>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</si>
  <si>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</si>
  <si>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</si>
  <si>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</si>
  <si>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</si>
  <si>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</si>
  <si>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</si>
  <si>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</si>
  <si>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</si>
  <si>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</si>
  <si>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</si>
  <si>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</si>
  <si>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</si>
  <si>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</si>
  <si>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</si>
  <si>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</si>
  <si>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</si>
  <si>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</si>
  <si>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</si>
  <si>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</si>
  <si>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</si>
  <si>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</si>
  <si>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</si>
  <si>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46</t>
  </si>
  <si>
    <t xml:space="preserve">CINTURAO DE SEGURANCA TIPO PARAQUEDISTA, FIVELA EM ACO, AJUSTE NO SUSPENSARIO, CINTURA E PERNAS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</si>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</sst>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1307880</xdr:colOff>
      <xdr:row>1</xdr:row>
      <xdr:rowOff>112680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4120" cy="136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6558120</xdr:colOff>
      <xdr:row>1</xdr:row>
      <xdr:rowOff>74880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78480" cy="13604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25" colorId="64" zoomScale="100" zoomScaleNormal="100" zoomScalePageLayoutView="100" workbookViewId="0">
      <selection pane="topLeft" activeCell="A44" activeCellId="0" sqref="A44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2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0.2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3.8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('Bombeiro Hidráulico'!$F$33+'Bombeiro Hidráulico'!$F$43+'Bombeiro Hidráulico'!$F$50+'Bombeiro Hidráulico'!$F$104)*'Bombeiro Hidráulico'!E107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('Bombeiro Hidráulico'!$F$33+'Bombeiro Hidráulico'!$F$43+'Bombeiro Hidráulico'!$F$50+'Bombeiro Hidráulico'!$F$104)*'Bombeiro Hidráulico'!E108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('Bombeiro Hidráulico'!$F$33+'Bombeiro Hidráulico'!$F$43+'Bombeiro Hidráulico'!$F$50+'Bombeiro Hidráulico'!$F$104)*'Bombeiro Hidráulico'!E109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('Bombeiro Hidráulico'!$F$33+'Bombeiro Hidráulico'!$F$43+'Bombeiro Hidráulico'!$F$50+'Bombeiro Hidráulico'!$F$104)*'Bombeiro Hidráulico'!E110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('Bombeiro Hidráulico'!$F$33+'Bombeiro Hidráulico'!$F$43+'Bombeiro Hidráulico'!$F$50+'Bombeiro Hidráulico'!$F$104)*'Bombeiro Hidráulico'!E111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('Bombeiro Hidráulico'!$F$33+'Bombeiro Hidráulico'!$F$43+'Bombeiro Hidráulico'!$F$50+'Bombeiro Hidráulico'!$F$104)*'Bombeiro Hidráulico'!E112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28" colorId="64" zoomScale="100" zoomScaleNormal="100" zoomScalePageLayoutView="100" workbookViewId="0">
      <selection pane="topLeft" activeCell="C20" activeCellId="0" sqref="C20"/>
    </sheetView>
  </sheetViews>
  <sheetFormatPr defaultColWidth="12.7617187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false" outlineLevel="0" collapsed="false">
      <c r="A4" s="46" t="str">
        <f aca="false">UPPER('Bombeiro Hidráulico'!C14)</f>
        <v>BOMBEIRO HIDRÁULICO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IFERROR(ROUND(SUM(G8:G1009),2),"")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/>
      <c r="G8" s="59" t="n">
        <f aca="false">$G$5*F8</f>
        <v>0</v>
      </c>
    </row>
    <row r="9" s="60" customFormat="true" ht="15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5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5" hidden="false" customHeight="false" outlineLevel="0" collapsed="false">
      <c r="A11" s="57" t="n">
        <v>4</v>
      </c>
      <c r="B11" s="57"/>
      <c r="C11" s="58" t="s">
        <v>161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/>
      <c r="B12" s="57"/>
      <c r="C12" s="58" t="s">
        <v>162</v>
      </c>
      <c r="D12" s="57"/>
      <c r="E12" s="59"/>
      <c r="F12" s="59"/>
      <c r="G12" s="59"/>
    </row>
    <row r="13" s="60" customFormat="true" ht="15" hidden="false" customHeight="false" outlineLevel="0" collapsed="false">
      <c r="A13" s="57" t="n">
        <v>5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5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167</v>
      </c>
      <c r="C15" s="61" t="s">
        <v>168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169</v>
      </c>
      <c r="C16" s="61" t="s">
        <v>170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171</v>
      </c>
      <c r="C17" s="61" t="s">
        <v>172</v>
      </c>
      <c r="D17" s="57" t="n">
        <v>2</v>
      </c>
      <c r="E17" s="59"/>
      <c r="F17" s="59" t="n">
        <v>5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173</v>
      </c>
      <c r="C18" s="58" t="s">
        <v>174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175</v>
      </c>
      <c r="C19" s="58" t="s">
        <v>176</v>
      </c>
      <c r="D19" s="57" t="n">
        <v>1</v>
      </c>
      <c r="E19" s="59"/>
      <c r="F19" s="59" t="n">
        <v>10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177</v>
      </c>
      <c r="C20" s="61" t="s">
        <v>178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5" hidden="false" customHeight="false" outlineLevel="0" collapsed="false">
      <c r="A21" s="57" t="n">
        <v>14</v>
      </c>
      <c r="B21" s="57" t="s">
        <v>179</v>
      </c>
      <c r="C21" s="58" t="s">
        <v>180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/>
      <c r="B22" s="57"/>
      <c r="C22" s="58" t="s">
        <v>181</v>
      </c>
      <c r="D22" s="57"/>
      <c r="E22" s="59"/>
      <c r="F22" s="59"/>
      <c r="G22" s="59"/>
    </row>
    <row r="23" customFormat="false" ht="15" hidden="false" customHeight="false" outlineLevel="0" collapsed="false">
      <c r="A23" s="57" t="n">
        <v>15</v>
      </c>
      <c r="B23" s="57" t="s">
        <v>182</v>
      </c>
      <c r="C23" s="58" t="s">
        <v>183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5" hidden="false" customHeight="false" outlineLevel="0" collapsed="false">
      <c r="A24" s="57" t="n">
        <v>16</v>
      </c>
      <c r="B24" s="57" t="s">
        <v>184</v>
      </c>
      <c r="C24" s="58" t="s">
        <v>185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5" hidden="false" customHeight="false" outlineLevel="0" collapsed="false">
      <c r="A25" s="57" t="n">
        <v>17</v>
      </c>
      <c r="B25" s="57" t="s">
        <v>186</v>
      </c>
      <c r="C25" s="58" t="s">
        <v>187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5" hidden="false" customHeight="false" outlineLevel="0" collapsed="false">
      <c r="A26" s="57" t="n">
        <v>18</v>
      </c>
      <c r="B26" s="57"/>
      <c r="C26" s="58" t="s">
        <v>188</v>
      </c>
      <c r="D26" s="57"/>
      <c r="E26" s="59"/>
      <c r="F26" s="59" t="n">
        <f aca="false">D26*E26</f>
        <v>0</v>
      </c>
      <c r="G26" s="59" t="n">
        <f aca="false">$G$5*F26</f>
        <v>0</v>
      </c>
    </row>
    <row r="27" customFormat="false" ht="15" hidden="false" customHeight="false" outlineLevel="0" collapsed="false">
      <c r="A27" s="57" t="n">
        <v>19</v>
      </c>
      <c r="B27" s="57" t="s">
        <v>189</v>
      </c>
      <c r="C27" s="58" t="s">
        <v>190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5" hidden="false" customHeight="false" outlineLevel="0" collapsed="false">
      <c r="A28" s="57" t="n">
        <v>20</v>
      </c>
      <c r="B28" s="57" t="s">
        <v>191</v>
      </c>
      <c r="C28" s="58" t="s">
        <v>192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15" hidden="false" customHeight="false" outlineLevel="0" collapsed="false">
      <c r="A29" s="57" t="n">
        <v>21</v>
      </c>
      <c r="B29" s="57" t="s">
        <v>193</v>
      </c>
      <c r="C29" s="58" t="s">
        <v>194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30" hidden="false" customHeight="false" outlineLevel="0" collapsed="false">
      <c r="A30" s="57" t="n">
        <v>22</v>
      </c>
      <c r="B30" s="57" t="s">
        <v>195</v>
      </c>
      <c r="C30" s="58" t="s">
        <v>196</v>
      </c>
      <c r="D30" s="57" t="n">
        <v>1</v>
      </c>
      <c r="E30" s="59"/>
      <c r="F30" s="59" t="n">
        <f aca="false">D30*E30</f>
        <v>0</v>
      </c>
      <c r="G30" s="59" t="n">
        <f aca="false">$G$5*F30</f>
        <v>0</v>
      </c>
    </row>
    <row r="31" customFormat="false" ht="15" hidden="false" customHeight="false" outlineLevel="0" collapsed="false">
      <c r="A31" s="57" t="n">
        <v>23</v>
      </c>
      <c r="B31" s="57"/>
      <c r="C31" s="58" t="s">
        <v>197</v>
      </c>
      <c r="D31" s="57" t="n">
        <v>2</v>
      </c>
      <c r="E31" s="59"/>
      <c r="F31" s="59"/>
      <c r="G31" s="59"/>
    </row>
    <row r="32" customFormat="false" ht="15" hidden="false" customHeight="false" outlineLevel="0" collapsed="false">
      <c r="A32" s="57" t="n">
        <v>24</v>
      </c>
      <c r="B32" s="57"/>
      <c r="C32" s="58" t="s">
        <v>198</v>
      </c>
      <c r="D32" s="57" t="n">
        <v>1</v>
      </c>
      <c r="E32" s="59"/>
      <c r="F32" s="59"/>
      <c r="G32" s="59"/>
    </row>
    <row r="33" customFormat="false" ht="15" hidden="false" customHeight="false" outlineLevel="0" collapsed="false">
      <c r="A33" s="57" t="n">
        <v>25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5" hidden="false" customHeight="false" outlineLevel="0" collapsed="false">
      <c r="A34" s="57" t="n">
        <v>26</v>
      </c>
      <c r="B34" s="57"/>
      <c r="C34" s="62" t="s">
        <v>200</v>
      </c>
      <c r="D34" s="57" t="n">
        <v>1</v>
      </c>
      <c r="E34" s="59"/>
      <c r="F34" s="59"/>
      <c r="G34" s="59"/>
    </row>
    <row r="35" customFormat="false" ht="15" hidden="false" customHeight="false" outlineLevel="0" collapsed="false">
      <c r="A35" s="57" t="n">
        <v>27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28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29</v>
      </c>
      <c r="B37" s="57"/>
      <c r="C37" s="62" t="s">
        <v>203</v>
      </c>
      <c r="D37" s="57" t="n">
        <v>2</v>
      </c>
      <c r="E37" s="59"/>
      <c r="F37" s="59"/>
      <c r="G37" s="59"/>
    </row>
    <row r="38" customFormat="false" ht="13.8" hidden="false" customHeight="false" outlineLevel="0" collapsed="false">
      <c r="A38" s="57" t="n">
        <v>30</v>
      </c>
      <c r="B38" s="57"/>
      <c r="C38" s="62" t="s">
        <v>204</v>
      </c>
      <c r="D38" s="57"/>
      <c r="E38" s="59"/>
      <c r="F38" s="59"/>
      <c r="G38" s="59"/>
    </row>
    <row r="39" customFormat="false" ht="13.8" hidden="false" customHeight="false" outlineLevel="0" collapsed="false">
      <c r="A39" s="57" t="n">
        <v>31</v>
      </c>
      <c r="B39" s="57"/>
      <c r="C39" s="58" t="s">
        <v>205</v>
      </c>
      <c r="D39" s="57" t="n">
        <v>1</v>
      </c>
      <c r="E39" s="59"/>
      <c r="F39" s="59" t="n">
        <f aca="false">D39*E39</f>
        <v>0</v>
      </c>
      <c r="G39" s="59" t="n">
        <f aca="false">$G$5*F39*12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2025-04-07T07:33:22Z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